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8920" windowHeight="1233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5" i="1"/>
  <c r="K25" i="1"/>
  <c r="E7" i="1" l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6" i="1"/>
  <c r="F6" i="1" s="1"/>
  <c r="E5" i="1"/>
  <c r="F5" i="1" s="1"/>
  <c r="B25" i="1" l="1"/>
  <c r="E25" i="1" l="1"/>
  <c r="D25" i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F25" i="1"/>
  <c r="I20" i="1" l="1"/>
  <c r="J20" i="1" s="1"/>
  <c r="I12" i="1"/>
  <c r="J12" i="1" s="1"/>
  <c r="I21" i="1"/>
  <c r="J21" i="1" s="1"/>
  <c r="I17" i="1"/>
  <c r="J17" i="1" s="1"/>
  <c r="I13" i="1"/>
  <c r="J13" i="1" s="1"/>
  <c r="I9" i="1"/>
  <c r="J9" i="1" s="1"/>
  <c r="G5" i="1"/>
  <c r="H5" i="1" s="1"/>
  <c r="I24" i="1"/>
  <c r="J24" i="1" s="1"/>
  <c r="I16" i="1"/>
  <c r="J16" i="1" s="1"/>
  <c r="I8" i="1"/>
  <c r="J8" i="1" s="1"/>
  <c r="I22" i="1"/>
  <c r="J22" i="1" s="1"/>
  <c r="I18" i="1"/>
  <c r="J18" i="1" s="1"/>
  <c r="I14" i="1"/>
  <c r="J14" i="1" s="1"/>
  <c r="I10" i="1"/>
  <c r="J10" i="1" s="1"/>
  <c r="I6" i="1"/>
  <c r="J6" i="1" s="1"/>
  <c r="I23" i="1"/>
  <c r="J23" i="1" s="1"/>
  <c r="I19" i="1"/>
  <c r="J19" i="1" s="1"/>
  <c r="I15" i="1"/>
  <c r="J15" i="1" s="1"/>
  <c r="I11" i="1"/>
  <c r="J11" i="1" s="1"/>
  <c r="I7" i="1"/>
  <c r="J7" i="1" s="1"/>
  <c r="G25" i="1" l="1"/>
  <c r="H25" i="1"/>
  <c r="I5" i="1" l="1"/>
  <c r="J5" i="1" s="1"/>
  <c r="I25" i="1" l="1"/>
  <c r="J25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<sst xmlns="http://schemas.openxmlformats.org/spreadsheetml/2006/main" count="36" uniqueCount="36">
  <si>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</si>
  <si>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Кол- во специалистов (шт. ед.)</t>
  </si>
  <si>
    <t>Районный и северный коэффициенты</t>
  </si>
  <si>
    <t>Годовой ФОТ,           тыс.руб.</t>
  </si>
  <si>
    <t>Годовой ФОТ с РК и сев. надбавкой (гр.2*гр.3*гр.4)</t>
  </si>
  <si>
    <t>Начисления на ФОТ (гр.5*0,302)</t>
  </si>
  <si>
    <t xml:space="preserve"> ФОТ с начислениями (гр.5+гр.6)</t>
  </si>
  <si>
    <t>Мат.затраты (10%) (гр.7*0,1)</t>
  </si>
  <si>
    <t>ФОТ с начислениями (30,2%) и мат. затратами (10%) (гр.7+гр.8)</t>
  </si>
  <si>
    <t>С корррект. Коэф. 0,902</t>
  </si>
  <si>
    <t>ИТОГО</t>
  </si>
  <si>
    <t>Годовой ФОТ на специалиста    =</t>
  </si>
  <si>
    <t>Годовой ФОТ специалиста по 248-ОЗ с 07.06.2013 по 29.12.2015</t>
  </si>
  <si>
    <t>Субвенция на 2026-2028 годы (ежегодно), тыс. руб.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</si>
  <si>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</si>
  <si>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</si>
  <si>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</si>
  <si>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</si>
  <si>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</si>
  <si>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</si>
  <si>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</si>
  <si>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</si>
  <si>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</si>
  <si>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</si>
  <si>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</si>
  <si>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</si>
  <si>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</si>
  <si>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</si>
  <si>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</si>
  <si>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</si>
  <si>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</si>
  <si>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</si>
  <si>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</si>
  <si>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</si>
  <si>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Расчет распределения субвенций местным бюджетам на осуществление государственных полномочий по поддержке сельскохозяйственного производства на осуществление управленческих функций органами местного самоуправления
 на 2026 год и на плановый период 2027 и 2028 годов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</si>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</sst>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#,##0.0;[Red]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sz val="9"/>
      <name val="PT Astra Serif"/>
      <family val="1"/>
      <charset val="204"/>
    </font>
    <font>
      <sz val="8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6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6" fillId="0" borderId="2" xfId="1" applyFont="1" applyFill="1" applyBorder="1" applyAlignment="1">
      <alignment horizontal="left"/>
    </xf>
    <xf numFmtId="164" fontId="6" fillId="0" borderId="2" xfId="1" applyNumberFormat="1" applyFont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165" fontId="6" fillId="0" borderId="2" xfId="1" applyNumberFormat="1" applyFont="1" applyFill="1" applyBorder="1" applyAlignment="1">
      <alignment horizontal="right"/>
    </xf>
    <xf numFmtId="0" fontId="6" fillId="0" borderId="0" xfId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1" applyFont="1" applyAlignment="1">
      <alignment vertical="top" wrapText="1"/>
    </xf>
    <xf numFmtId="2" fontId="2" fillId="0" borderId="0" xfId="1" applyNumberFormat="1" applyFont="1" applyAlignment="1">
      <alignment vertical="top"/>
    </xf>
    <xf numFmtId="0" fontId="1" fillId="0" borderId="0" xfId="1" applyFill="1"/>
    <xf numFmtId="164" fontId="2" fillId="0" borderId="2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5" xfId="1" applyFont="1" applyBorder="1" applyAlignment="1">
      <alignment horizontal="right" vertical="justify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10" workbookViewId="0">
      <selection sqref="A1:K1"/>
    </sheetView>
  </sheetViews>
  <sheetFormatPr defaultRowHeight="12.75" x14ac:dyDescent="0.2"/>
  <cols>
    <col min="1" max="1" width="70.7109375" style="2" customWidth="1"/>
    <col min="2" max="4" width="9.140625" style="2" customWidth="1"/>
    <col min="5" max="5" width="14.140625" style="2" customWidth="1"/>
    <col min="6" max="6" width="10.85546875" style="2" customWidth="1"/>
    <col min="7" max="7" width="9.140625" style="2" customWidth="1"/>
    <col min="8" max="8" width="10.7109375" style="2" customWidth="1"/>
    <col min="9" max="9" width="11.42578125" style="2" customWidth="1"/>
    <col min="10" max="11" width="10.5703125" style="2" customWidth="1"/>
    <col min="12" max="12" width="10.5703125" style="1" customWidth="1"/>
    <col min="13" max="16384" width="9.140625" style="1"/>
  </cols>
  <sheetData>
    <row r="1" spans="1:11" ht="63" customHeight="1" x14ac:dyDescent="0.2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" customHeight="1" x14ac:dyDescent="0.2">
      <c r="J2" s="24" t="s">
        <v>35</v>
      </c>
      <c r="K2" s="24"/>
    </row>
    <row r="3" spans="1:11" ht="62.25" customHeight="1" x14ac:dyDescent="0.2">
      <c r="A3" s="3" t="s">
        <v>0</v>
      </c>
      <c r="B3" s="3" t="s">
        <v>1</v>
      </c>
      <c r="C3" s="3" t="s">
        <v>2</v>
      </c>
      <c r="D3" s="5" t="s">
        <v>3</v>
      </c>
      <c r="E3" s="5" t="s">
        <v>4</v>
      </c>
      <c r="F3" s="4" t="s">
        <v>5</v>
      </c>
      <c r="G3" s="4" t="s">
        <v>6</v>
      </c>
      <c r="H3" s="5" t="s">
        <v>7</v>
      </c>
      <c r="I3" s="5" t="s">
        <v>8</v>
      </c>
      <c r="J3" s="5" t="s">
        <v>9</v>
      </c>
      <c r="K3" s="5" t="s">
        <v>13</v>
      </c>
    </row>
    <row r="4" spans="1:11" x14ac:dyDescent="0.2">
      <c r="A4" s="6">
        <v>1</v>
      </c>
      <c r="B4" s="6">
        <v>2</v>
      </c>
      <c r="C4" s="6">
        <v>3</v>
      </c>
      <c r="D4" s="7">
        <v>4</v>
      </c>
      <c r="E4" s="6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/>
    </row>
    <row r="5" spans="1:11" x14ac:dyDescent="0.2">
      <c r="A5" s="22" t="s">
        <v>14</v>
      </c>
      <c r="B5" s="8">
        <v>0.5</v>
      </c>
      <c r="C5" s="9">
        <v>2.2000000000000002</v>
      </c>
      <c r="D5" s="10">
        <f>326*1.05*1.04*1.043*1.1*1.055*1.15</f>
        <v>495.52723840619996</v>
      </c>
      <c r="E5" s="10">
        <f>FLOOR(D5*C5*B5,1)</f>
        <v>545</v>
      </c>
      <c r="F5" s="10">
        <f>ROUND(E5*0.302,1)</f>
        <v>164.6</v>
      </c>
      <c r="G5" s="10">
        <f t="shared" ref="G5:G24" si="0">E5+F5</f>
        <v>709.6</v>
      </c>
      <c r="H5" s="10">
        <f>ROUND(G5*0.1,1)</f>
        <v>71</v>
      </c>
      <c r="I5" s="10">
        <f t="shared" ref="I5:I24" si="1">G5+H5</f>
        <v>780.6</v>
      </c>
      <c r="J5" s="10">
        <f>ROUND(I5*0.9022,1)</f>
        <v>704.3</v>
      </c>
      <c r="K5" s="10">
        <v>704.3</v>
      </c>
    </row>
    <row r="6" spans="1:11" x14ac:dyDescent="0.2">
      <c r="A6" s="22" t="s">
        <v>15</v>
      </c>
      <c r="B6" s="8">
        <v>5</v>
      </c>
      <c r="C6" s="9">
        <v>1.3</v>
      </c>
      <c r="D6" s="10">
        <f t="shared" ref="D6:D24" si="2">326*1.05*1.04*1.043*1.1*1.055*1.15</f>
        <v>495.52723840619996</v>
      </c>
      <c r="E6" s="10">
        <f>FLOOR(D6*C6*B6,1)</f>
        <v>3220</v>
      </c>
      <c r="F6" s="10">
        <f t="shared" ref="F6:F24" si="3">ROUND(E6*0.302,1)</f>
        <v>972.4</v>
      </c>
      <c r="G6" s="10">
        <f t="shared" si="0"/>
        <v>4192.3999999999996</v>
      </c>
      <c r="H6" s="10">
        <f t="shared" ref="H6:H24" si="4">ROUND(G6*0.1,1)</f>
        <v>419.2</v>
      </c>
      <c r="I6" s="10">
        <f t="shared" si="1"/>
        <v>4611.5999999999995</v>
      </c>
      <c r="J6" s="10">
        <f>ROUND(I6*0.9022,1)</f>
        <v>4160.6000000000004</v>
      </c>
      <c r="K6" s="10">
        <v>4160.6000000000004</v>
      </c>
    </row>
    <row r="7" spans="1:11" x14ac:dyDescent="0.2">
      <c r="A7" s="22" t="s">
        <v>16</v>
      </c>
      <c r="B7" s="8">
        <v>3.25</v>
      </c>
      <c r="C7" s="9">
        <v>1.8</v>
      </c>
      <c r="D7" s="10">
        <f t="shared" si="2"/>
        <v>495.52723840619996</v>
      </c>
      <c r="E7" s="10">
        <f>D7*C7*B7</f>
        <v>2898.8343446762697</v>
      </c>
      <c r="F7" s="10">
        <f t="shared" si="3"/>
        <v>875.4</v>
      </c>
      <c r="G7" s="10">
        <f t="shared" si="0"/>
        <v>3774.2343446762698</v>
      </c>
      <c r="H7" s="10">
        <f t="shared" si="4"/>
        <v>377.4</v>
      </c>
      <c r="I7" s="10">
        <f t="shared" si="1"/>
        <v>4151.6343446762694</v>
      </c>
      <c r="J7" s="10">
        <f t="shared" ref="J7:J24" si="5">ROUNDUP(I7*0.9022,1)</f>
        <v>3745.7</v>
      </c>
      <c r="K7" s="10">
        <v>3745.7</v>
      </c>
    </row>
    <row r="8" spans="1:11" x14ac:dyDescent="0.2">
      <c r="A8" s="22" t="s">
        <v>17</v>
      </c>
      <c r="B8" s="8">
        <v>0.5</v>
      </c>
      <c r="C8" s="9">
        <v>2</v>
      </c>
      <c r="D8" s="10">
        <f t="shared" si="2"/>
        <v>495.52723840619996</v>
      </c>
      <c r="E8" s="10">
        <f t="shared" ref="E8:E24" si="6">D8*C8*B8</f>
        <v>495.52723840619996</v>
      </c>
      <c r="F8" s="10">
        <f t="shared" si="3"/>
        <v>149.6</v>
      </c>
      <c r="G8" s="10">
        <f t="shared" si="0"/>
        <v>645.12723840619992</v>
      </c>
      <c r="H8" s="10">
        <f t="shared" si="4"/>
        <v>64.5</v>
      </c>
      <c r="I8" s="10">
        <f t="shared" si="1"/>
        <v>709.62723840619992</v>
      </c>
      <c r="J8" s="10">
        <f t="shared" si="5"/>
        <v>640.30000000000007</v>
      </c>
      <c r="K8" s="10">
        <v>640.30000000000007</v>
      </c>
    </row>
    <row r="9" spans="1:11" x14ac:dyDescent="0.2">
      <c r="A9" s="22" t="s">
        <v>18</v>
      </c>
      <c r="B9" s="8">
        <v>5</v>
      </c>
      <c r="C9" s="9">
        <v>1.3</v>
      </c>
      <c r="D9" s="10">
        <f t="shared" si="2"/>
        <v>495.52723840619996</v>
      </c>
      <c r="E9" s="10">
        <f t="shared" si="6"/>
        <v>3220.9270496402996</v>
      </c>
      <c r="F9" s="10">
        <f t="shared" si="3"/>
        <v>972.7</v>
      </c>
      <c r="G9" s="10">
        <f t="shared" si="0"/>
        <v>4193.6270496402994</v>
      </c>
      <c r="H9" s="10">
        <f t="shared" si="4"/>
        <v>419.4</v>
      </c>
      <c r="I9" s="10">
        <f t="shared" si="1"/>
        <v>4613.0270496402991</v>
      </c>
      <c r="J9" s="10">
        <f t="shared" si="5"/>
        <v>4161.9000000000005</v>
      </c>
      <c r="K9" s="10">
        <v>4161.9000000000005</v>
      </c>
    </row>
    <row r="10" spans="1:11" x14ac:dyDescent="0.2">
      <c r="A10" s="22" t="s">
        <v>19</v>
      </c>
      <c r="B10" s="8">
        <v>0.75</v>
      </c>
      <c r="C10" s="9">
        <v>2</v>
      </c>
      <c r="D10" s="10">
        <f t="shared" si="2"/>
        <v>495.52723840619996</v>
      </c>
      <c r="E10" s="10">
        <f t="shared" si="6"/>
        <v>743.29085760929991</v>
      </c>
      <c r="F10" s="10">
        <f t="shared" si="3"/>
        <v>224.5</v>
      </c>
      <c r="G10" s="10">
        <f t="shared" si="0"/>
        <v>967.79085760929991</v>
      </c>
      <c r="H10" s="10">
        <f t="shared" si="4"/>
        <v>96.8</v>
      </c>
      <c r="I10" s="10">
        <f t="shared" si="1"/>
        <v>1064.5908576093</v>
      </c>
      <c r="J10" s="10">
        <f t="shared" si="5"/>
        <v>960.5</v>
      </c>
      <c r="K10" s="10">
        <v>960.5</v>
      </c>
    </row>
    <row r="11" spans="1:11" x14ac:dyDescent="0.2">
      <c r="A11" s="22" t="s">
        <v>20</v>
      </c>
      <c r="B11" s="8">
        <v>6</v>
      </c>
      <c r="C11" s="9">
        <v>1.3</v>
      </c>
      <c r="D11" s="10">
        <f t="shared" si="2"/>
        <v>495.52723840619996</v>
      </c>
      <c r="E11" s="10">
        <f t="shared" si="6"/>
        <v>3865.1124595683596</v>
      </c>
      <c r="F11" s="10">
        <f t="shared" si="3"/>
        <v>1167.3</v>
      </c>
      <c r="G11" s="10">
        <f t="shared" si="0"/>
        <v>5032.4124595683597</v>
      </c>
      <c r="H11" s="10">
        <f t="shared" si="4"/>
        <v>503.2</v>
      </c>
      <c r="I11" s="10">
        <f t="shared" si="1"/>
        <v>5535.6124595683596</v>
      </c>
      <c r="J11" s="10">
        <f t="shared" si="5"/>
        <v>4994.3</v>
      </c>
      <c r="K11" s="10">
        <v>4994.3</v>
      </c>
    </row>
    <row r="12" spans="1:11" x14ac:dyDescent="0.2">
      <c r="A12" s="22" t="s">
        <v>21</v>
      </c>
      <c r="B12" s="8">
        <v>2</v>
      </c>
      <c r="C12" s="9">
        <v>2</v>
      </c>
      <c r="D12" s="10">
        <f t="shared" si="2"/>
        <v>495.52723840619996</v>
      </c>
      <c r="E12" s="10">
        <f t="shared" si="6"/>
        <v>1982.1089536247998</v>
      </c>
      <c r="F12" s="10">
        <f t="shared" si="3"/>
        <v>598.6</v>
      </c>
      <c r="G12" s="10">
        <f t="shared" si="0"/>
        <v>2580.7089536248</v>
      </c>
      <c r="H12" s="10">
        <f t="shared" si="4"/>
        <v>258.10000000000002</v>
      </c>
      <c r="I12" s="10">
        <f t="shared" si="1"/>
        <v>2838.8089536247999</v>
      </c>
      <c r="J12" s="10">
        <f t="shared" si="5"/>
        <v>2561.1999999999998</v>
      </c>
      <c r="K12" s="10">
        <v>2561.1999999999998</v>
      </c>
    </row>
    <row r="13" spans="1:11" x14ac:dyDescent="0.2">
      <c r="A13" s="22" t="s">
        <v>22</v>
      </c>
      <c r="B13" s="8">
        <v>5</v>
      </c>
      <c r="C13" s="9">
        <v>1.8</v>
      </c>
      <c r="D13" s="10">
        <f t="shared" si="2"/>
        <v>495.52723840619996</v>
      </c>
      <c r="E13" s="10">
        <f t="shared" si="6"/>
        <v>4459.7451456557992</v>
      </c>
      <c r="F13" s="10">
        <f t="shared" si="3"/>
        <v>1346.8</v>
      </c>
      <c r="G13" s="10">
        <f t="shared" si="0"/>
        <v>5806.5451456557994</v>
      </c>
      <c r="H13" s="10">
        <f t="shared" si="4"/>
        <v>580.70000000000005</v>
      </c>
      <c r="I13" s="10">
        <f t="shared" si="1"/>
        <v>6387.2451456557992</v>
      </c>
      <c r="J13" s="10">
        <f t="shared" si="5"/>
        <v>5762.6</v>
      </c>
      <c r="K13" s="10">
        <v>5762.6</v>
      </c>
    </row>
    <row r="14" spans="1:11" x14ac:dyDescent="0.2">
      <c r="A14" s="22" t="s">
        <v>23</v>
      </c>
      <c r="B14" s="8">
        <v>2</v>
      </c>
      <c r="C14" s="9">
        <v>1.8</v>
      </c>
      <c r="D14" s="10">
        <f t="shared" si="2"/>
        <v>495.52723840619996</v>
      </c>
      <c r="E14" s="10">
        <f t="shared" si="6"/>
        <v>1783.8980582623199</v>
      </c>
      <c r="F14" s="10">
        <f t="shared" si="3"/>
        <v>538.70000000000005</v>
      </c>
      <c r="G14" s="10">
        <f t="shared" si="0"/>
        <v>2322.5980582623197</v>
      </c>
      <c r="H14" s="10">
        <f t="shared" si="4"/>
        <v>232.3</v>
      </c>
      <c r="I14" s="10">
        <f t="shared" si="1"/>
        <v>2554.8980582623199</v>
      </c>
      <c r="J14" s="10">
        <f t="shared" si="5"/>
        <v>2305.1</v>
      </c>
      <c r="K14" s="10">
        <v>2305.1</v>
      </c>
    </row>
    <row r="15" spans="1:11" x14ac:dyDescent="0.2">
      <c r="A15" s="22" t="s">
        <v>24</v>
      </c>
      <c r="B15" s="8">
        <v>0.5</v>
      </c>
      <c r="C15" s="9">
        <v>2</v>
      </c>
      <c r="D15" s="10">
        <f t="shared" si="2"/>
        <v>495.52723840619996</v>
      </c>
      <c r="E15" s="10">
        <f t="shared" si="6"/>
        <v>495.52723840619996</v>
      </c>
      <c r="F15" s="10">
        <f t="shared" si="3"/>
        <v>149.6</v>
      </c>
      <c r="G15" s="10">
        <f t="shared" si="0"/>
        <v>645.12723840619992</v>
      </c>
      <c r="H15" s="10">
        <f t="shared" si="4"/>
        <v>64.5</v>
      </c>
      <c r="I15" s="10">
        <f t="shared" si="1"/>
        <v>709.62723840619992</v>
      </c>
      <c r="J15" s="10">
        <f t="shared" si="5"/>
        <v>640.30000000000007</v>
      </c>
      <c r="K15" s="10">
        <v>640.30000000000007</v>
      </c>
    </row>
    <row r="16" spans="1:11" x14ac:dyDescent="0.2">
      <c r="A16" s="22" t="s">
        <v>25</v>
      </c>
      <c r="B16" s="8">
        <v>5</v>
      </c>
      <c r="C16" s="9">
        <v>1.3</v>
      </c>
      <c r="D16" s="10">
        <f t="shared" si="2"/>
        <v>495.52723840619996</v>
      </c>
      <c r="E16" s="10">
        <f t="shared" si="6"/>
        <v>3220.9270496402996</v>
      </c>
      <c r="F16" s="10">
        <f t="shared" si="3"/>
        <v>972.7</v>
      </c>
      <c r="G16" s="10">
        <f t="shared" si="0"/>
        <v>4193.6270496402994</v>
      </c>
      <c r="H16" s="10">
        <f t="shared" si="4"/>
        <v>419.4</v>
      </c>
      <c r="I16" s="10">
        <f t="shared" si="1"/>
        <v>4613.0270496402991</v>
      </c>
      <c r="J16" s="10">
        <f t="shared" si="5"/>
        <v>4161.9000000000005</v>
      </c>
      <c r="K16" s="10">
        <v>4161.9000000000005</v>
      </c>
    </row>
    <row r="17" spans="1:11" x14ac:dyDescent="0.2">
      <c r="A17" s="22" t="s">
        <v>26</v>
      </c>
      <c r="B17" s="8">
        <v>0.5</v>
      </c>
      <c r="C17" s="9">
        <v>1.8</v>
      </c>
      <c r="D17" s="10">
        <f t="shared" si="2"/>
        <v>495.52723840619996</v>
      </c>
      <c r="E17" s="10">
        <f t="shared" si="6"/>
        <v>445.97451456557997</v>
      </c>
      <c r="F17" s="10">
        <f t="shared" si="3"/>
        <v>134.69999999999999</v>
      </c>
      <c r="G17" s="10">
        <f t="shared" si="0"/>
        <v>580.67451456558001</v>
      </c>
      <c r="H17" s="10">
        <f t="shared" si="4"/>
        <v>58.1</v>
      </c>
      <c r="I17" s="10">
        <f t="shared" si="1"/>
        <v>638.77451456558003</v>
      </c>
      <c r="J17" s="10">
        <f t="shared" si="5"/>
        <v>576.4</v>
      </c>
      <c r="K17" s="10">
        <v>576.4</v>
      </c>
    </row>
    <row r="18" spans="1:11" x14ac:dyDescent="0.2">
      <c r="A18" s="22" t="s">
        <v>27</v>
      </c>
      <c r="B18" s="8">
        <v>6</v>
      </c>
      <c r="C18" s="9">
        <v>1.3</v>
      </c>
      <c r="D18" s="10">
        <f t="shared" si="2"/>
        <v>495.52723840619996</v>
      </c>
      <c r="E18" s="10">
        <f t="shared" si="6"/>
        <v>3865.1124595683596</v>
      </c>
      <c r="F18" s="10">
        <f t="shared" si="3"/>
        <v>1167.3</v>
      </c>
      <c r="G18" s="10">
        <f t="shared" si="0"/>
        <v>5032.4124595683597</v>
      </c>
      <c r="H18" s="10">
        <f t="shared" si="4"/>
        <v>503.2</v>
      </c>
      <c r="I18" s="10">
        <f t="shared" si="1"/>
        <v>5535.6124595683596</v>
      </c>
      <c r="J18" s="10">
        <f t="shared" si="5"/>
        <v>4994.3</v>
      </c>
      <c r="K18" s="10">
        <v>4994.3</v>
      </c>
    </row>
    <row r="19" spans="1:11" x14ac:dyDescent="0.2">
      <c r="A19" s="22" t="s">
        <v>28</v>
      </c>
      <c r="B19" s="8">
        <v>3</v>
      </c>
      <c r="C19" s="9">
        <v>2</v>
      </c>
      <c r="D19" s="10">
        <f t="shared" si="2"/>
        <v>495.52723840619996</v>
      </c>
      <c r="E19" s="10">
        <f t="shared" si="6"/>
        <v>2973.1634304371996</v>
      </c>
      <c r="F19" s="10">
        <f t="shared" si="3"/>
        <v>897.9</v>
      </c>
      <c r="G19" s="10">
        <f t="shared" si="0"/>
        <v>3871.0634304371997</v>
      </c>
      <c r="H19" s="10">
        <f t="shared" si="4"/>
        <v>387.1</v>
      </c>
      <c r="I19" s="10">
        <f t="shared" si="1"/>
        <v>4258.1634304372001</v>
      </c>
      <c r="J19" s="10">
        <f t="shared" si="5"/>
        <v>3841.7999999999997</v>
      </c>
      <c r="K19" s="10">
        <v>3841.7999999999997</v>
      </c>
    </row>
    <row r="20" spans="1:11" s="19" customFormat="1" x14ac:dyDescent="0.2">
      <c r="A20" s="22" t="s">
        <v>29</v>
      </c>
      <c r="B20" s="20">
        <v>5</v>
      </c>
      <c r="C20" s="21">
        <v>1.3</v>
      </c>
      <c r="D20" s="10">
        <f t="shared" si="2"/>
        <v>495.52723840619996</v>
      </c>
      <c r="E20" s="10">
        <f t="shared" si="6"/>
        <v>3220.9270496402996</v>
      </c>
      <c r="F20" s="10">
        <f t="shared" si="3"/>
        <v>972.7</v>
      </c>
      <c r="G20" s="10">
        <f t="shared" si="0"/>
        <v>4193.6270496402994</v>
      </c>
      <c r="H20" s="10">
        <f t="shared" si="4"/>
        <v>419.4</v>
      </c>
      <c r="I20" s="10">
        <f t="shared" si="1"/>
        <v>4613.0270496402991</v>
      </c>
      <c r="J20" s="10">
        <f t="shared" si="5"/>
        <v>4161.9000000000005</v>
      </c>
      <c r="K20" s="10">
        <v>4161.9000000000005</v>
      </c>
    </row>
    <row r="21" spans="1:11" x14ac:dyDescent="0.2">
      <c r="A21" s="22" t="s">
        <v>30</v>
      </c>
      <c r="B21" s="8">
        <v>0.5</v>
      </c>
      <c r="C21" s="9">
        <v>1.3</v>
      </c>
      <c r="D21" s="10">
        <f t="shared" si="2"/>
        <v>495.52723840619996</v>
      </c>
      <c r="E21" s="10">
        <f>D21*C21*B21</f>
        <v>322.09270496402996</v>
      </c>
      <c r="F21" s="10">
        <f t="shared" si="3"/>
        <v>97.3</v>
      </c>
      <c r="G21" s="10">
        <f t="shared" si="0"/>
        <v>419.39270496402997</v>
      </c>
      <c r="H21" s="10">
        <f t="shared" si="4"/>
        <v>41.9</v>
      </c>
      <c r="I21" s="10">
        <f t="shared" si="1"/>
        <v>461.29270496402995</v>
      </c>
      <c r="J21" s="10">
        <f t="shared" si="5"/>
        <v>416.20000000000005</v>
      </c>
      <c r="K21" s="10">
        <v>416.20000000000005</v>
      </c>
    </row>
    <row r="22" spans="1:11" x14ac:dyDescent="0.2">
      <c r="A22" s="22" t="s">
        <v>31</v>
      </c>
      <c r="B22" s="8">
        <v>0.2</v>
      </c>
      <c r="C22" s="9">
        <v>2.2000000000000002</v>
      </c>
      <c r="D22" s="10">
        <f t="shared" si="2"/>
        <v>495.52723840619996</v>
      </c>
      <c r="E22" s="10">
        <f>D22*C22*B22</f>
        <v>218.03198489872798</v>
      </c>
      <c r="F22" s="10">
        <f t="shared" si="3"/>
        <v>65.8</v>
      </c>
      <c r="G22" s="10">
        <f t="shared" si="0"/>
        <v>283.83198489872797</v>
      </c>
      <c r="H22" s="10">
        <f t="shared" si="4"/>
        <v>28.4</v>
      </c>
      <c r="I22" s="10">
        <f t="shared" si="1"/>
        <v>312.23198489872794</v>
      </c>
      <c r="J22" s="10">
        <f t="shared" si="5"/>
        <v>281.70000000000005</v>
      </c>
      <c r="K22" s="10">
        <v>281.70000000000005</v>
      </c>
    </row>
    <row r="23" spans="1:11" x14ac:dyDescent="0.2">
      <c r="A23" s="22" t="s">
        <v>32</v>
      </c>
      <c r="B23" s="8">
        <v>0.1</v>
      </c>
      <c r="C23" s="9">
        <v>2</v>
      </c>
      <c r="D23" s="10">
        <f t="shared" si="2"/>
        <v>495.52723840619996</v>
      </c>
      <c r="E23" s="10">
        <f t="shared" si="6"/>
        <v>99.105447681239994</v>
      </c>
      <c r="F23" s="10">
        <f t="shared" si="3"/>
        <v>29.9</v>
      </c>
      <c r="G23" s="10">
        <f t="shared" si="0"/>
        <v>129.00544768123999</v>
      </c>
      <c r="H23" s="10">
        <f t="shared" si="4"/>
        <v>12.9</v>
      </c>
      <c r="I23" s="10">
        <f t="shared" si="1"/>
        <v>141.90544768123999</v>
      </c>
      <c r="J23" s="10">
        <f t="shared" si="5"/>
        <v>128.1</v>
      </c>
      <c r="K23" s="10">
        <v>128.1</v>
      </c>
    </row>
    <row r="24" spans="1:11" ht="25.5" x14ac:dyDescent="0.2">
      <c r="A24" s="22" t="s">
        <v>33</v>
      </c>
      <c r="B24" s="8">
        <v>0.2</v>
      </c>
      <c r="C24" s="9">
        <v>1.5</v>
      </c>
      <c r="D24" s="10">
        <f t="shared" si="2"/>
        <v>495.52723840619996</v>
      </c>
      <c r="E24" s="10">
        <f t="shared" si="6"/>
        <v>148.65817152186</v>
      </c>
      <c r="F24" s="10">
        <f t="shared" si="3"/>
        <v>44.9</v>
      </c>
      <c r="G24" s="10">
        <f t="shared" si="0"/>
        <v>193.55817152186</v>
      </c>
      <c r="H24" s="10">
        <f t="shared" si="4"/>
        <v>19.399999999999999</v>
      </c>
      <c r="I24" s="10">
        <f t="shared" si="1"/>
        <v>212.95817152186001</v>
      </c>
      <c r="J24" s="10">
        <f t="shared" si="5"/>
        <v>192.2</v>
      </c>
      <c r="K24" s="10">
        <v>192.2</v>
      </c>
    </row>
    <row r="25" spans="1:11" x14ac:dyDescent="0.2">
      <c r="A25" s="11" t="s">
        <v>10</v>
      </c>
      <c r="B25" s="12">
        <f>SUM(B5:B24)</f>
        <v>51.000000000000007</v>
      </c>
      <c r="C25" s="13"/>
      <c r="D25" s="14">
        <f t="shared" ref="D25:K25" si="7">SUM(D5:D24)</f>
        <v>9910.5447681239966</v>
      </c>
      <c r="E25" s="14">
        <f t="shared" si="7"/>
        <v>38223.96415876715</v>
      </c>
      <c r="F25" s="14">
        <f t="shared" si="7"/>
        <v>11543.399999999998</v>
      </c>
      <c r="G25" s="14">
        <f t="shared" si="7"/>
        <v>49767.364158767145</v>
      </c>
      <c r="H25" s="14">
        <f t="shared" si="7"/>
        <v>4976.8999999999987</v>
      </c>
      <c r="I25" s="14">
        <f t="shared" si="7"/>
        <v>54744.264158767139</v>
      </c>
      <c r="J25" s="14">
        <f t="shared" si="7"/>
        <v>49391.299999999996</v>
      </c>
      <c r="K25" s="14">
        <f t="shared" si="7"/>
        <v>49391.299999999996</v>
      </c>
    </row>
    <row r="26" spans="1:11" hidden="1" x14ac:dyDescent="0.2">
      <c r="A26" s="15" t="s">
        <v>11</v>
      </c>
      <c r="B26" s="16">
        <v>326</v>
      </c>
    </row>
    <row r="27" spans="1:11" hidden="1" x14ac:dyDescent="0.2"/>
    <row r="28" spans="1:11" hidden="1" x14ac:dyDescent="0.2"/>
    <row r="29" spans="1:11" hidden="1" x14ac:dyDescent="0.2"/>
    <row r="30" spans="1:11" ht="38.25" hidden="1" x14ac:dyDescent="0.2">
      <c r="A30" s="17" t="s">
        <v>12</v>
      </c>
      <c r="B30" s="18">
        <v>326</v>
      </c>
    </row>
  </sheetData>
  <mergeCells count="2">
    <mergeCell ref="A1:K1"/>
    <mergeCell ref="J2:K2"/>
  </mergeCells>
  <pageMargins left="0.39370078740157483" right="0.39370078740157483" top="0.78740157480314965" bottom="0.78740157480314965" header="0.51181102362204722" footer="0.31496062992125984"/>
  <pageSetup paperSize="9" scale="79" firstPageNumber="105" fitToWidth="0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2025-09-23T07:39:41Z</dcterms:modified>
</cp:coreProperties>
</file>